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acg365.sharepoint.com/sites/DiakonieStettene.V/Shared Documents/General/2. Design/2.3 Vergabeunterlagen (F)/"/>
    </mc:Choice>
  </mc:AlternateContent>
  <xr:revisionPtr revIDLastSave="111" documentId="8_{DBCC7805-07B8-41CC-A227-02D5C82E2B9B}" xr6:coauthVersionLast="47" xr6:coauthVersionMax="47" xr10:uidLastSave="{6807DCAA-1FE2-4FC6-B40E-D215C3D1BBFE}"/>
  <bookViews>
    <workbookView xWindow="-28905" yWindow="0" windowWidth="29010" windowHeight="15585" xr2:uid="{00000000-000D-0000-FFFF-FFFF00000000}"/>
  </bookViews>
  <sheets>
    <sheet name="Anlage 14 - Preisblatt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2" l="1"/>
  <c r="E9" i="2"/>
  <c r="E10" i="2"/>
  <c r="E14" i="2"/>
  <c r="I9" i="2"/>
  <c r="I10" i="2"/>
  <c r="I14" i="2"/>
  <c r="G10" i="2"/>
  <c r="G14" i="2"/>
  <c r="G9" i="2"/>
  <c r="J10" i="2"/>
  <c r="J20" i="2" s="1"/>
  <c r="J9" i="2"/>
  <c r="J21" i="2" l="1"/>
  <c r="H9" i="2"/>
  <c r="H10" i="2"/>
  <c r="H14" i="2"/>
  <c r="J22" i="2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<sst xmlns="http://schemas.openxmlformats.org/spreadsheetml/2006/main" count="38" uniqueCount="32">
  <si>
    <t>Preisposition</t>
  </si>
  <si>
    <t>Beschreibung</t>
  </si>
  <si>
    <t>Rahmenvereinbarung über besondere Schülerbeförderungsleistungen  für das SBBZ Torwiesenschule Stuttgart
Vergabenummer: DS TWS 01</t>
  </si>
  <si>
    <t>Umsatzsteuer in Euro</t>
  </si>
  <si>
    <t>1</t>
  </si>
  <si>
    <t>Gesamtpreis in Euro netto 
(für die Grundlaufzeit von zwei Jahren sowie die optionale Verlängerung um weitere zwei Jahre.)</t>
  </si>
  <si>
    <t>2</t>
  </si>
  <si>
    <r>
      <t xml:space="preserve">Schülerbeforderung - Rollstuhlbus 
</t>
    </r>
    <r>
      <rPr>
        <sz val="11"/>
        <rFont val="Arial"/>
        <family val="2"/>
      </rPr>
      <t>gem. den definierten  Mindestanforderungen in den Verfahrens- und Vertragsunterlagen inkl. aller Anlagen</t>
    </r>
  </si>
  <si>
    <t>3</t>
  </si>
  <si>
    <r>
      <t xml:space="preserve">Anteilige Sachkosten 
(in % des angebotenen Kilometerpreises)
</t>
    </r>
    <r>
      <rPr>
        <sz val="11"/>
        <rFont val="Arial"/>
        <family val="2"/>
      </rPr>
      <t>gem. den definierten  Mindestanforderungen in den Verfahrens- und Vertragsunterlagen inkl. aller Anlagen</t>
    </r>
  </si>
  <si>
    <r>
      <t xml:space="preserve">Anteilige Personalkosten 
(in % des angebotenen Kilometerpreises)
</t>
    </r>
    <r>
      <rPr>
        <sz val="11"/>
        <rFont val="Arial"/>
        <family val="2"/>
      </rPr>
      <t>gem. den definierten Mindestanforderungen in den Verfahrens- und Vertragsunterlagen inkl. aller Anlagen</t>
    </r>
  </si>
  <si>
    <t>4</t>
  </si>
  <si>
    <t>5</t>
  </si>
  <si>
    <t xml:space="preserve">Geplante Stunden </t>
  </si>
  <si>
    <r>
      <t xml:space="preserve">Hinweis: 
</t>
    </r>
    <r>
      <rPr>
        <sz val="11"/>
        <rFont val="Arial"/>
        <family val="2"/>
      </rPr>
      <t>Im angebotenen Kilometerpreis sind sämtliche zur ordnungsgemäßen Leistungserbringung erforderlichen Leistungen und Kosten vollständig zu berücksichtigen, einschließlich der Fahrzeug-, Fahrerl- sowie Energie- bzw. Kraftstoffkosten. Darüber hinaus sind auch sonstige Kosten, insbesondere für Wartung, Reparatur sowie etwaige Umrüstungen oder Umbauten der Fahrzeuge, ebenso wie Versicherungsaufwendungen einzupreisen.</t>
    </r>
  </si>
  <si>
    <t xml:space="preserve">Stundenverrechnungssatz Begleitperson 
ermittelt aus der Tourenplanung </t>
  </si>
  <si>
    <t>Stundensatz für Begleitpersonen in Euro (netto)</t>
  </si>
  <si>
    <r>
      <rPr>
        <b/>
        <sz val="11"/>
        <rFont val="Arial"/>
        <family val="2"/>
      </rPr>
      <t>Hinweis:</t>
    </r>
    <r>
      <rPr>
        <sz val="11"/>
        <rFont val="Arial"/>
        <family val="2"/>
      </rPr>
      <t xml:space="preserve">
Im angebotenen Stundenverrechnungssatz für die Begleitperson sind sämtliche anfallenden Kosten für alle eingesetzten Begleitpersonen vollständig einzukalkulieren und einzutragen.</t>
    </r>
  </si>
  <si>
    <t>Einzelpreis pro km in Euro (netto)</t>
  </si>
  <si>
    <t>Mwst Satz</t>
  </si>
  <si>
    <t>Geamtpreis in Euro pro Tag</t>
  </si>
  <si>
    <t>Gesamtinvestition in Euro (netto)</t>
  </si>
  <si>
    <r>
      <t xml:space="preserve">Gesamtinvestition in Euro (brutto) = </t>
    </r>
    <r>
      <rPr>
        <b/>
        <sz val="11"/>
        <color rgb="FFFF0000"/>
        <rFont val="Arial"/>
        <family val="2"/>
      </rPr>
      <t>Bitte im Angebotsschreiben (Anlage 01) eintragen</t>
    </r>
  </si>
  <si>
    <t>Gesamtpreis in Euro (netto) 
für die Grundlaufzeit von zwei Jahren sowie die optionale Verlängerung um weitere zwei Jahre.</t>
  </si>
  <si>
    <t xml:space="preserve">Preis in Euro (brutto) 
für ein Jahr (183 Schultage) </t>
  </si>
  <si>
    <t xml:space="preserve">Preis in Euro (netto) 
für ein Jahr (183 Schultage) </t>
  </si>
  <si>
    <t xml:space="preserve">Ausgewiesener Preis für den Mwst Satz für ein Jahr (183 Schultage) </t>
  </si>
  <si>
    <r>
      <t xml:space="preserve">Geplante Kilometerleistung für die Abwicklung der geforderten Touren für 
1 Jahr </t>
    </r>
    <r>
      <rPr>
        <b/>
        <sz val="11"/>
        <rFont val="Arial"/>
        <family val="2"/>
      </rPr>
      <t>(183 Schultage)</t>
    </r>
    <r>
      <rPr>
        <b/>
        <sz val="11"/>
        <color rgb="FF000000"/>
        <rFont val="Arial"/>
        <family val="2"/>
      </rPr>
      <t xml:space="preserve"> ohne Sonderfahrten</t>
    </r>
  </si>
  <si>
    <r>
      <t xml:space="preserve">Hinweis: 
</t>
    </r>
    <r>
      <rPr>
        <sz val="11"/>
        <rFont val="Arial"/>
        <family val="2"/>
      </rPr>
      <t>In den Positionen 4 und 5 ist jeweils der prozentuale Anteil des angebotenen Kilometerpreises anzugeben, der Personal- bzw. Sachkosten beinhaltet. Die prozentualen Angaben dienen ausschließlich der transparenten Darstellung der Kostenstruktur.</t>
    </r>
  </si>
  <si>
    <t>Gesamtpreis in Euro netto
(für die Grundlaufzeit von zwei Jahren sowie die optionale Verlängerung um weitere zwei Jahre.)</t>
  </si>
  <si>
    <t>Name und Anschrift des Bietenden Unternehmen:</t>
  </si>
  <si>
    <r>
      <t xml:space="preserve">Schülerbeforderung - PKW, Kleinbus (8 Sitzer) sowie PKW-E, Elektrokleinbus (8 Sitzer)
</t>
    </r>
    <r>
      <rPr>
        <sz val="11"/>
        <color theme="1"/>
        <rFont val="Arial"/>
        <family val="2"/>
      </rPr>
      <t>gem. den definierten  Mindestanforderungen in den Verfahrens- und Vertragsunterlagen inkl. aller Anlagen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</si>
</sst>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3" fillId="4" borderId="4" xfId="0" applyFont="1" applyFill="1" applyBorder="1" applyAlignment="1" applyProtection="1">
      <alignment horizontal="center" vertical="center" wrapText="1"/>
      <protection locked="0"/>
    </xf>
    <xf numFmtId="10" fontId="3" fillId="4" borderId="5" xfId="0" applyNumberFormat="1" applyFont="1" applyFill="1" applyBorder="1" applyAlignment="1" applyProtection="1">
      <alignment horizontal="center" vertical="center" wrapText="1"/>
      <protection locked="0"/>
    </xf>
    <xf numFmtId="10" fontId="3" fillId="4" borderId="17" xfId="0" applyNumberFormat="1" applyFont="1" applyFill="1" applyBorder="1" applyAlignment="1" applyProtection="1">
      <alignment horizontal="center" vertical="center" wrapText="1"/>
      <protection locked="0"/>
    </xf>
    <xf numFmtId="1" fontId="3" fillId="4" borderId="19" xfId="0" applyNumberFormat="1" applyFont="1" applyFill="1" applyBorder="1" applyAlignment="1" applyProtection="1">
      <alignment horizontal="center" vertical="center" wrapText="1"/>
      <protection locked="0"/>
    </xf>
    <xf numFmtId="164" fontId="3" fillId="4" borderId="19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31" xfId="0" applyFont="1" applyFill="1" applyBorder="1" applyAlignment="1" applyProtection="1">
      <alignment horizontal="center" vertical="center" wrapText="1"/>
      <protection locked="0"/>
    </xf>
    <xf numFmtId="164" fontId="3" fillId="4" borderId="31" xfId="0" applyNumberFormat="1" applyFont="1" applyFill="1" applyBorder="1" applyAlignment="1" applyProtection="1">
      <alignment vertical="center" wrapText="1"/>
      <protection locked="0"/>
    </xf>
    <xf numFmtId="164" fontId="3" fillId="4" borderId="4" xfId="0" applyNumberFormat="1" applyFont="1" applyFill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left"/>
    </xf>
    <xf numFmtId="0" fontId="4" fillId="0" borderId="0" xfId="0" applyFont="1" applyProtection="1"/>
    <xf numFmtId="0" fontId="2" fillId="2" borderId="8" xfId="0" applyFont="1" applyFill="1" applyBorder="1" applyAlignment="1" applyProtection="1">
      <alignment horizontal="left" vertical="center" wrapText="1"/>
    </xf>
    <xf numFmtId="0" fontId="2" fillId="2" borderId="9" xfId="0" applyFont="1" applyFill="1" applyBorder="1" applyAlignment="1" applyProtection="1">
      <alignment horizontal="left" vertical="center" wrapText="1"/>
    </xf>
    <xf numFmtId="0" fontId="2" fillId="2" borderId="10" xfId="0" applyFont="1" applyFill="1" applyBorder="1" applyAlignment="1" applyProtection="1">
      <alignment horizontal="left"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3" borderId="18" xfId="1" applyFont="1" applyFill="1" applyBorder="1" applyAlignment="1" applyProtection="1">
      <alignment horizontal="center" vertical="center" wrapText="1"/>
    </xf>
    <xf numFmtId="0" fontId="2" fillId="3" borderId="19" xfId="1" applyFont="1" applyFill="1" applyBorder="1" applyAlignment="1" applyProtection="1">
      <alignment horizontal="center" vertical="center" wrapText="1"/>
    </xf>
    <xf numFmtId="0" fontId="3" fillId="3" borderId="19" xfId="1" applyFont="1" applyFill="1" applyBorder="1" applyAlignment="1" applyProtection="1">
      <alignment horizontal="center" vertical="center" wrapText="1"/>
    </xf>
    <xf numFmtId="0" fontId="3" fillId="3" borderId="20" xfId="1" applyFont="1" applyFill="1" applyBorder="1" applyAlignment="1" applyProtection="1">
      <alignment horizontal="center" vertical="center" wrapText="1"/>
    </xf>
    <xf numFmtId="49" fontId="6" fillId="5" borderId="28" xfId="0" applyNumberFormat="1" applyFont="1" applyFill="1" applyBorder="1" applyAlignment="1" applyProtection="1">
      <alignment horizontal="left" vertical="center" wrapText="1"/>
    </xf>
    <xf numFmtId="49" fontId="6" fillId="5" borderId="0" xfId="0" applyNumberFormat="1" applyFont="1" applyFill="1" applyAlignment="1" applyProtection="1">
      <alignment horizontal="left" vertical="center" wrapText="1"/>
    </xf>
    <xf numFmtId="49" fontId="6" fillId="5" borderId="29" xfId="0" applyNumberFormat="1" applyFont="1" applyFill="1" applyBorder="1" applyAlignment="1" applyProtection="1">
      <alignment horizontal="left" vertical="center" wrapText="1"/>
    </xf>
    <xf numFmtId="49" fontId="6" fillId="0" borderId="0" xfId="0" applyNumberFormat="1" applyFont="1" applyAlignment="1" applyProtection="1">
      <alignment vertical="center"/>
    </xf>
    <xf numFmtId="49" fontId="6" fillId="3" borderId="30" xfId="0" applyNumberFormat="1" applyFont="1" applyFill="1" applyBorder="1" applyAlignment="1" applyProtection="1">
      <alignment horizontal="center" vertical="center"/>
    </xf>
    <xf numFmtId="0" fontId="3" fillId="3" borderId="31" xfId="1" applyFont="1" applyFill="1" applyBorder="1" applyAlignment="1" applyProtection="1">
      <alignment horizontal="left" vertical="center" wrapText="1"/>
    </xf>
    <xf numFmtId="164" fontId="3" fillId="2" borderId="31" xfId="1" applyNumberFormat="1" applyFont="1" applyFill="1" applyBorder="1" applyAlignment="1" applyProtection="1">
      <alignment horizontal="center" vertical="center"/>
    </xf>
    <xf numFmtId="9" fontId="3" fillId="2" borderId="31" xfId="0" applyNumberFormat="1" applyFont="1" applyFill="1" applyBorder="1" applyAlignment="1" applyProtection="1">
      <alignment horizontal="center" vertical="center" wrapText="1"/>
    </xf>
    <xf numFmtId="44" fontId="3" fillId="2" borderId="31" xfId="1" applyNumberFormat="1" applyFont="1" applyFill="1" applyBorder="1" applyAlignment="1" applyProtection="1">
      <alignment horizontal="center" vertical="center"/>
    </xf>
    <xf numFmtId="164" fontId="3" fillId="2" borderId="1" xfId="1" applyNumberFormat="1" applyFont="1" applyFill="1" applyBorder="1" applyAlignment="1" applyProtection="1">
      <alignment horizontal="center" vertical="center"/>
    </xf>
    <xf numFmtId="49" fontId="6" fillId="3" borderId="3" xfId="0" applyNumberFormat="1" applyFont="1" applyFill="1" applyBorder="1" applyAlignment="1" applyProtection="1">
      <alignment horizontal="center" vertical="center"/>
    </xf>
    <xf numFmtId="0" fontId="6" fillId="3" borderId="4" xfId="1" applyFont="1" applyFill="1" applyBorder="1" applyAlignment="1" applyProtection="1">
      <alignment horizontal="left" vertical="center" wrapText="1"/>
    </xf>
    <xf numFmtId="164" fontId="3" fillId="2" borderId="4" xfId="1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 wrapText="1"/>
    </xf>
    <xf numFmtId="44" fontId="3" fillId="2" borderId="4" xfId="1" applyNumberFormat="1" applyFont="1" applyFill="1" applyBorder="1" applyAlignment="1" applyProtection="1">
      <alignment horizontal="center" vertical="center"/>
    </xf>
    <xf numFmtId="164" fontId="3" fillId="2" borderId="5" xfId="1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Alignment="1" applyProtection="1">
      <alignment horizontal="center" vertical="center"/>
    </xf>
    <xf numFmtId="0" fontId="6" fillId="0" borderId="0" xfId="1" applyFont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 wrapText="1"/>
    </xf>
    <xf numFmtId="44" fontId="3" fillId="0" borderId="0" xfId="0" applyNumberFormat="1" applyFont="1" applyAlignment="1" applyProtection="1">
      <alignment vertical="center" wrapText="1"/>
    </xf>
    <xf numFmtId="44" fontId="3" fillId="0" borderId="0" xfId="1" applyNumberFormat="1" applyFont="1" applyAlignment="1" applyProtection="1">
      <alignment horizontal="center" vertical="center"/>
    </xf>
    <xf numFmtId="0" fontId="2" fillId="3" borderId="20" xfId="1" applyFont="1" applyFill="1" applyBorder="1" applyAlignment="1" applyProtection="1">
      <alignment horizontal="center" vertical="center" wrapText="1"/>
    </xf>
    <xf numFmtId="0" fontId="3" fillId="0" borderId="0" xfId="1" applyFont="1" applyAlignment="1" applyProtection="1">
      <alignment horizontal="center" vertical="center" wrapText="1"/>
    </xf>
    <xf numFmtId="49" fontId="5" fillId="5" borderId="24" xfId="0" applyNumberFormat="1" applyFont="1" applyFill="1" applyBorder="1" applyAlignment="1" applyProtection="1">
      <alignment horizontal="left" vertical="center" wrapText="1"/>
    </xf>
    <xf numFmtId="49" fontId="6" fillId="5" borderId="25" xfId="0" applyNumberFormat="1" applyFont="1" applyFill="1" applyBorder="1" applyAlignment="1" applyProtection="1">
      <alignment horizontal="left" vertical="center" wrapText="1"/>
    </xf>
    <xf numFmtId="49" fontId="6" fillId="5" borderId="26" xfId="0" applyNumberFormat="1" applyFont="1" applyFill="1" applyBorder="1" applyAlignment="1" applyProtection="1">
      <alignment horizontal="left" vertical="center" wrapText="1"/>
    </xf>
    <xf numFmtId="49" fontId="6" fillId="5" borderId="27" xfId="0" applyNumberFormat="1" applyFont="1" applyFill="1" applyBorder="1" applyAlignment="1" applyProtection="1">
      <alignment horizontal="left" vertical="center" wrapText="1"/>
    </xf>
    <xf numFmtId="49" fontId="6" fillId="3" borderId="18" xfId="0" applyNumberFormat="1" applyFont="1" applyFill="1" applyBorder="1" applyAlignment="1" applyProtection="1">
      <alignment horizontal="center" vertical="center"/>
    </xf>
    <xf numFmtId="0" fontId="6" fillId="3" borderId="19" xfId="1" applyFont="1" applyFill="1" applyBorder="1" applyAlignment="1" applyProtection="1">
      <alignment horizontal="left" vertical="center" wrapText="1"/>
    </xf>
    <xf numFmtId="164" fontId="3" fillId="2" borderId="19" xfId="1" applyNumberFormat="1" applyFont="1" applyFill="1" applyBorder="1" applyAlignment="1" applyProtection="1">
      <alignment horizontal="center" vertical="center"/>
    </xf>
    <xf numFmtId="9" fontId="3" fillId="2" borderId="19" xfId="3" applyFont="1" applyFill="1" applyBorder="1" applyAlignment="1" applyProtection="1">
      <alignment horizontal="center" vertical="center" wrapText="1"/>
    </xf>
    <xf numFmtId="44" fontId="3" fillId="2" borderId="19" xfId="1" applyNumberFormat="1" applyFont="1" applyFill="1" applyBorder="1" applyAlignment="1" applyProtection="1">
      <alignment horizontal="center" vertical="center"/>
    </xf>
    <xf numFmtId="164" fontId="3" fillId="2" borderId="20" xfId="1" applyNumberFormat="1" applyFont="1" applyFill="1" applyBorder="1" applyAlignment="1" applyProtection="1">
      <alignment horizontal="center" vertical="center"/>
    </xf>
    <xf numFmtId="49" fontId="6" fillId="5" borderId="8" xfId="0" applyNumberFormat="1" applyFont="1" applyFill="1" applyBorder="1" applyAlignment="1" applyProtection="1">
      <alignment horizontal="left" vertical="center" wrapText="1"/>
    </xf>
    <xf numFmtId="49" fontId="6" fillId="5" borderId="9" xfId="0" applyNumberFormat="1" applyFont="1" applyFill="1" applyBorder="1" applyAlignment="1" applyProtection="1">
      <alignment horizontal="left" vertical="center" wrapText="1"/>
    </xf>
    <xf numFmtId="49" fontId="6" fillId="5" borderId="10" xfId="0" applyNumberFormat="1" applyFont="1" applyFill="1" applyBorder="1" applyAlignment="1" applyProtection="1">
      <alignment horizontal="left" vertical="center" wrapText="1"/>
    </xf>
    <xf numFmtId="49" fontId="6" fillId="0" borderId="0" xfId="0" applyNumberFormat="1" applyFont="1" applyAlignment="1" applyProtection="1">
      <alignment vertical="center" wrapText="1"/>
    </xf>
    <xf numFmtId="49" fontId="6" fillId="3" borderId="15" xfId="0" applyNumberFormat="1" applyFont="1" applyFill="1" applyBorder="1" applyAlignment="1" applyProtection="1">
      <alignment horizontal="center" vertical="center"/>
    </xf>
    <xf numFmtId="0" fontId="6" fillId="3" borderId="16" xfId="1" applyFont="1" applyFill="1" applyBorder="1" applyAlignment="1" applyProtection="1">
      <alignment horizontal="left" vertical="center" wrapText="1"/>
    </xf>
    <xf numFmtId="0" fontId="3" fillId="2" borderId="13" xfId="1" applyFont="1" applyFill="1" applyBorder="1" applyAlignment="1" applyProtection="1">
      <alignment horizontal="right"/>
    </xf>
    <xf numFmtId="0" fontId="3" fillId="2" borderId="14" xfId="1" applyFont="1" applyFill="1" applyBorder="1" applyAlignment="1" applyProtection="1">
      <alignment horizontal="right"/>
    </xf>
    <xf numFmtId="0" fontId="3" fillId="2" borderId="21" xfId="1" applyFont="1" applyFill="1" applyBorder="1" applyAlignment="1" applyProtection="1">
      <alignment horizontal="right"/>
    </xf>
    <xf numFmtId="0" fontId="3" fillId="2" borderId="6" xfId="1" applyFont="1" applyFill="1" applyBorder="1" applyAlignment="1" applyProtection="1">
      <alignment horizontal="right"/>
    </xf>
    <xf numFmtId="0" fontId="3" fillId="2" borderId="7" xfId="1" applyFont="1" applyFill="1" applyBorder="1" applyAlignment="1" applyProtection="1">
      <alignment horizontal="right"/>
    </xf>
    <xf numFmtId="0" fontId="3" fillId="2" borderId="22" xfId="1" applyFont="1" applyFill="1" applyBorder="1" applyAlignment="1" applyProtection="1">
      <alignment horizontal="right"/>
    </xf>
    <xf numFmtId="164" fontId="3" fillId="2" borderId="2" xfId="1" applyNumberFormat="1" applyFont="1" applyFill="1" applyBorder="1" applyAlignment="1" applyProtection="1">
      <alignment horizontal="center" vertical="center"/>
    </xf>
    <xf numFmtId="0" fontId="3" fillId="2" borderId="11" xfId="1" applyFont="1" applyFill="1" applyBorder="1" applyAlignment="1" applyProtection="1">
      <alignment horizontal="right" vertical="center"/>
    </xf>
    <xf numFmtId="0" fontId="3" fillId="2" borderId="12" xfId="1" applyFont="1" applyFill="1" applyBorder="1" applyAlignment="1" applyProtection="1">
      <alignment horizontal="right" vertical="center"/>
    </xf>
    <xf numFmtId="0" fontId="3" fillId="2" borderId="23" xfId="1" applyFont="1" applyFill="1" applyBorder="1" applyAlignment="1" applyProtection="1">
      <alignment horizontal="right" vertical="center"/>
    </xf>
    <xf numFmtId="0" fontId="3" fillId="4" borderId="9" xfId="0" applyFont="1" applyFill="1" applyBorder="1" applyAlignment="1" applyProtection="1">
      <alignment horizontal="center" vertical="center" wrapText="1"/>
      <protection locked="0"/>
    </xf>
    <xf numFmtId="0" fontId="3" fillId="4" borderId="10" xfId="0" applyFont="1" applyFill="1" applyBorder="1" applyAlignment="1" applyProtection="1">
      <alignment horizontal="center" vertical="center" wrapText="1"/>
      <protection locked="0"/>
    </xf>
    <xf numFmtId="0" fontId="2" fillId="3" borderId="32" xfId="1" applyFont="1" applyFill="1" applyBorder="1" applyAlignment="1" applyProtection="1">
      <alignment horizontal="center" vertical="center" wrapText="1"/>
    </xf>
    <xf numFmtId="0" fontId="2" fillId="3" borderId="33" xfId="1" applyFont="1" applyFill="1" applyBorder="1" applyAlignment="1" applyProtection="1">
      <alignment horizontal="center" vertical="center" wrapText="1"/>
    </xf>
  </cellXfs>
  <cellStyles count="4">
    <cellStyle name="Prozent" xfId="3" builtinId="5"/>
    <cellStyle name="Standard" xfId="0" builtinId="0"/>
    <cellStyle name="Standard 4" xfId="1" xr:uid="{AA9DE064-C032-4609-8E31-7EF556E07908}"/>
    <cellStyle name="Währung 4" xfId="2" xr:uid="{4CE43E2A-74AB-4E4E-87F9-C1CB3F22858D}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288DC-AA4F-4AEB-91D4-4A2AD40F392F}">
  <sheetPr>
    <pageSetUpPr fitToPage="1"/>
  </sheetPr>
  <dimension ref="A1:L23"/>
  <sheetViews>
    <sheetView showGridLines="0" tabSelected="1" zoomScale="85" zoomScaleNormal="85" zoomScaleSheetLayoutView="100" workbookViewId="0">
      <selection activeCell="C14" sqref="C14"/>
    </sheetView>
  </sheetViews>
  <sheetFormatPr baseColWidth="10" defaultColWidth="0" defaultRowHeight="14" zeroHeight="1" x14ac:dyDescent="0.3"/>
  <cols>
    <col min="1" max="1" width="14.453125" style="10" customWidth="1"/>
    <col min="2" max="2" width="50.54296875" style="10" customWidth="1"/>
    <col min="3" max="3" width="43" style="10" customWidth="1"/>
    <col min="4" max="4" width="18.1796875" style="10" customWidth="1"/>
    <col min="5" max="5" width="16.26953125" style="10" customWidth="1"/>
    <col min="6" max="6" width="14.81640625" style="10" customWidth="1"/>
    <col min="7" max="8" width="27.7265625" style="10" hidden="1" customWidth="1"/>
    <col min="9" max="9" width="27.7265625" style="10" customWidth="1"/>
    <col min="10" max="10" width="50.54296875" style="10" customWidth="1"/>
    <col min="11" max="11" width="3.54296875" style="10" customWidth="1"/>
    <col min="12" max="12" width="2.26953125" style="10" hidden="1" customWidth="1"/>
    <col min="13" max="16384" width="10.81640625" style="10" hidden="1"/>
  </cols>
  <sheetData>
    <row r="1" spans="1:11" ht="58" customHeight="1" x14ac:dyDescent="0.3">
      <c r="A1" s="9" t="e" vm="1">
        <v>#VALUE!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6" customHeight="1" thickBot="1" x14ac:dyDescent="0.35"/>
    <row r="3" spans="1:11" ht="53.15" customHeight="1" thickBot="1" x14ac:dyDescent="0.35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3"/>
      <c r="K3" s="14"/>
    </row>
    <row r="4" spans="1:11" ht="8.15" customHeight="1" thickBot="1" x14ac:dyDescent="0.3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ht="46" customHeight="1" thickBot="1" x14ac:dyDescent="0.35">
      <c r="A5" s="71" t="s">
        <v>30</v>
      </c>
      <c r="B5" s="72"/>
      <c r="C5" s="69"/>
      <c r="D5" s="70"/>
      <c r="E5" s="15"/>
      <c r="F5" s="15"/>
      <c r="G5" s="15"/>
      <c r="H5" s="15"/>
      <c r="I5" s="15"/>
      <c r="J5" s="15"/>
      <c r="K5" s="15"/>
    </row>
    <row r="6" spans="1:11" ht="8.15" customHeight="1" thickBot="1" x14ac:dyDescent="0.3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46" customHeight="1" thickBot="1" x14ac:dyDescent="0.35">
      <c r="A7" s="16" t="s">
        <v>0</v>
      </c>
      <c r="B7" s="17" t="s">
        <v>1</v>
      </c>
      <c r="C7" s="17" t="s">
        <v>27</v>
      </c>
      <c r="D7" s="18" t="s">
        <v>18</v>
      </c>
      <c r="E7" s="18" t="s">
        <v>20</v>
      </c>
      <c r="F7" s="18" t="s">
        <v>19</v>
      </c>
      <c r="G7" s="18" t="s">
        <v>25</v>
      </c>
      <c r="H7" s="18" t="s">
        <v>26</v>
      </c>
      <c r="I7" s="18" t="s">
        <v>24</v>
      </c>
      <c r="J7" s="19" t="s">
        <v>23</v>
      </c>
    </row>
    <row r="8" spans="1:11" ht="47" customHeight="1" thickBot="1" x14ac:dyDescent="0.35">
      <c r="A8" s="20" t="s">
        <v>14</v>
      </c>
      <c r="B8" s="21"/>
      <c r="C8" s="21"/>
      <c r="D8" s="21"/>
      <c r="E8" s="21"/>
      <c r="F8" s="21"/>
      <c r="G8" s="21"/>
      <c r="H8" s="21"/>
      <c r="I8" s="21"/>
      <c r="J8" s="22"/>
      <c r="K8" s="23"/>
    </row>
    <row r="9" spans="1:11" ht="60" customHeight="1" x14ac:dyDescent="0.3">
      <c r="A9" s="24" t="s">
        <v>4</v>
      </c>
      <c r="B9" s="25" t="s">
        <v>31</v>
      </c>
      <c r="C9" s="6">
        <v>0</v>
      </c>
      <c r="D9" s="7">
        <v>0</v>
      </c>
      <c r="E9" s="26">
        <f>(G9)/183</f>
        <v>0</v>
      </c>
      <c r="F9" s="27">
        <v>7.0000000000000007E-2</v>
      </c>
      <c r="G9" s="28">
        <f>(C9*D9)</f>
        <v>0</v>
      </c>
      <c r="H9" s="28">
        <f>G9*F9</f>
        <v>0</v>
      </c>
      <c r="I9" s="26">
        <f>G9+H9</f>
        <v>0</v>
      </c>
      <c r="J9" s="29">
        <f>(C9*D9)* 4</f>
        <v>0</v>
      </c>
    </row>
    <row r="10" spans="1:11" ht="60" customHeight="1" thickBot="1" x14ac:dyDescent="0.35">
      <c r="A10" s="30" t="s">
        <v>6</v>
      </c>
      <c r="B10" s="31" t="s">
        <v>7</v>
      </c>
      <c r="C10" s="1">
        <v>0</v>
      </c>
      <c r="D10" s="8">
        <v>0</v>
      </c>
      <c r="E10" s="32">
        <f>(G10)/183</f>
        <v>0</v>
      </c>
      <c r="F10" s="33">
        <v>0</v>
      </c>
      <c r="G10" s="34">
        <f>(C10*D10)</f>
        <v>0</v>
      </c>
      <c r="H10" s="34">
        <f>G10*F10</f>
        <v>0</v>
      </c>
      <c r="I10" s="32">
        <f>G10+H10</f>
        <v>0</v>
      </c>
      <c r="J10" s="35">
        <f>(C10*D10)* 4</f>
        <v>0</v>
      </c>
    </row>
    <row r="11" spans="1:11" ht="9" customHeight="1" thickBot="1" x14ac:dyDescent="0.35">
      <c r="A11" s="36"/>
      <c r="B11" s="37"/>
      <c r="C11" s="38"/>
      <c r="D11" s="39"/>
      <c r="E11" s="39"/>
      <c r="F11" s="39"/>
      <c r="G11" s="40"/>
      <c r="H11" s="40"/>
      <c r="I11" s="40"/>
      <c r="J11" s="40"/>
    </row>
    <row r="12" spans="1:11" ht="70" customHeight="1" thickBot="1" x14ac:dyDescent="0.35">
      <c r="A12" s="16" t="s">
        <v>0</v>
      </c>
      <c r="B12" s="17" t="s">
        <v>1</v>
      </c>
      <c r="C12" s="17" t="s">
        <v>13</v>
      </c>
      <c r="D12" s="17" t="s">
        <v>16</v>
      </c>
      <c r="E12" s="18" t="s">
        <v>20</v>
      </c>
      <c r="F12" s="18" t="s">
        <v>19</v>
      </c>
      <c r="G12" s="17" t="s">
        <v>5</v>
      </c>
      <c r="H12" s="18" t="s">
        <v>26</v>
      </c>
      <c r="I12" s="18" t="s">
        <v>24</v>
      </c>
      <c r="J12" s="41" t="s">
        <v>29</v>
      </c>
      <c r="K12" s="42"/>
    </row>
    <row r="13" spans="1:11" ht="40.5" customHeight="1" thickBot="1" x14ac:dyDescent="0.35">
      <c r="A13" s="43" t="s">
        <v>17</v>
      </c>
      <c r="B13" s="44"/>
      <c r="C13" s="44"/>
      <c r="D13" s="44"/>
      <c r="E13" s="45"/>
      <c r="F13" s="45"/>
      <c r="G13" s="45"/>
      <c r="H13" s="45"/>
      <c r="I13" s="45"/>
      <c r="J13" s="46"/>
      <c r="K13" s="23"/>
    </row>
    <row r="14" spans="1:11" ht="60" customHeight="1" thickBot="1" x14ac:dyDescent="0.35">
      <c r="A14" s="47" t="s">
        <v>8</v>
      </c>
      <c r="B14" s="48" t="s">
        <v>15</v>
      </c>
      <c r="C14" s="4">
        <v>0</v>
      </c>
      <c r="D14" s="5">
        <v>0</v>
      </c>
      <c r="E14" s="49">
        <f>G14/183</f>
        <v>0</v>
      </c>
      <c r="F14" s="50">
        <v>7.0000000000000007E-2</v>
      </c>
      <c r="G14" s="51">
        <f>C14*D14</f>
        <v>0</v>
      </c>
      <c r="H14" s="51">
        <f>G14*F14</f>
        <v>0</v>
      </c>
      <c r="I14" s="49">
        <f>G14+H14</f>
        <v>0</v>
      </c>
      <c r="J14" s="52">
        <f>(C14*D14)* 4</f>
        <v>0</v>
      </c>
      <c r="K14" s="40"/>
    </row>
    <row r="15" spans="1:11" ht="9" customHeight="1" thickBot="1" x14ac:dyDescent="0.35">
      <c r="A15" s="36"/>
      <c r="B15" s="37"/>
      <c r="C15" s="38"/>
      <c r="D15" s="39"/>
      <c r="E15" s="39"/>
      <c r="F15" s="39"/>
      <c r="G15" s="40"/>
      <c r="H15" s="40"/>
      <c r="I15" s="40"/>
      <c r="J15" s="40"/>
    </row>
    <row r="16" spans="1:11" ht="56.5" customHeight="1" thickBot="1" x14ac:dyDescent="0.35">
      <c r="A16" s="53" t="s">
        <v>28</v>
      </c>
      <c r="B16" s="54"/>
      <c r="C16" s="55"/>
      <c r="D16" s="56"/>
      <c r="E16" s="56"/>
      <c r="F16" s="56"/>
      <c r="G16" s="23"/>
      <c r="H16" s="23"/>
      <c r="I16" s="23"/>
      <c r="J16" s="23"/>
      <c r="K16" s="23"/>
    </row>
    <row r="17" spans="1:11" ht="60" customHeight="1" x14ac:dyDescent="0.3">
      <c r="A17" s="57" t="s">
        <v>11</v>
      </c>
      <c r="B17" s="58" t="s">
        <v>10</v>
      </c>
      <c r="C17" s="3">
        <v>0</v>
      </c>
      <c r="G17" s="39"/>
      <c r="H17" s="39"/>
      <c r="I17" s="39"/>
      <c r="J17" s="39"/>
      <c r="K17" s="40"/>
    </row>
    <row r="18" spans="1:11" ht="60" customHeight="1" thickBot="1" x14ac:dyDescent="0.35">
      <c r="A18" s="30" t="s">
        <v>12</v>
      </c>
      <c r="B18" s="31" t="s">
        <v>9</v>
      </c>
      <c r="C18" s="2">
        <v>0</v>
      </c>
      <c r="G18" s="39"/>
      <c r="H18" s="39"/>
      <c r="I18" s="39"/>
      <c r="J18" s="39"/>
      <c r="K18" s="40"/>
    </row>
    <row r="19" spans="1:11" ht="9" customHeight="1" thickBot="1" x14ac:dyDescent="0.35">
      <c r="A19" s="36"/>
      <c r="B19" s="37"/>
      <c r="C19" s="38"/>
      <c r="D19" s="39"/>
      <c r="E19" s="39"/>
      <c r="F19" s="39"/>
      <c r="G19" s="40"/>
      <c r="H19" s="40"/>
      <c r="I19" s="40"/>
      <c r="J19" s="40"/>
    </row>
    <row r="20" spans="1:11" ht="15" customHeight="1" x14ac:dyDescent="0.3">
      <c r="A20" s="59" t="s">
        <v>21</v>
      </c>
      <c r="B20" s="60"/>
      <c r="C20" s="60"/>
      <c r="D20" s="60"/>
      <c r="E20" s="60"/>
      <c r="F20" s="60"/>
      <c r="G20" s="60"/>
      <c r="H20" s="60"/>
      <c r="I20" s="61"/>
      <c r="J20" s="29">
        <f>SUM(J9:J10,J14)</f>
        <v>0</v>
      </c>
    </row>
    <row r="21" spans="1:11" x14ac:dyDescent="0.3">
      <c r="A21" s="62" t="s">
        <v>3</v>
      </c>
      <c r="B21" s="63"/>
      <c r="C21" s="63"/>
      <c r="D21" s="63"/>
      <c r="E21" s="63"/>
      <c r="F21" s="63"/>
      <c r="G21" s="63"/>
      <c r="H21" s="63"/>
      <c r="I21" s="64"/>
      <c r="J21" s="65">
        <f>(J9*F9)+(J10*F10)+(J14*F14)</f>
        <v>0</v>
      </c>
    </row>
    <row r="22" spans="1:11" ht="27" customHeight="1" thickBot="1" x14ac:dyDescent="0.35">
      <c r="A22" s="66" t="s">
        <v>22</v>
      </c>
      <c r="B22" s="67"/>
      <c r="C22" s="67"/>
      <c r="D22" s="67"/>
      <c r="E22" s="67"/>
      <c r="F22" s="67"/>
      <c r="G22" s="67"/>
      <c r="H22" s="67"/>
      <c r="I22" s="68"/>
      <c r="J22" s="35">
        <f>J20+J21</f>
        <v>0</v>
      </c>
    </row>
    <row r="23" spans="1:11" x14ac:dyDescent="0.3"/>
  </sheetData>
  <sheetProtection algorithmName="SHA-512" hashValue="LbmguAROjJ8g/0QDdhXZ3rKdyF1FKCgiP+UlFPWTzJ0nmI4bi8rGcebg0+T25aKfQQmi0XrSI3X077w4hNVabQ==" saltValue="6HE21faYyj3xqkCr0aQD1g==" spinCount="100000" sheet="1" selectLockedCells="1"/>
  <protectedRanges>
    <protectedRange sqref="D9:F11 E14 G13:J13 G8:J8 G15:J19" name="Bereich1"/>
  </protectedRanges>
  <mergeCells count="10">
    <mergeCell ref="A20:I20"/>
    <mergeCell ref="A21:I21"/>
    <mergeCell ref="A22:I22"/>
    <mergeCell ref="A1:K1"/>
    <mergeCell ref="A8:J8"/>
    <mergeCell ref="A3:J3"/>
    <mergeCell ref="A16:C16"/>
    <mergeCell ref="A13:J13"/>
    <mergeCell ref="A5:B5"/>
    <mergeCell ref="C5:D5"/>
  </mergeCells>
  <pageMargins left="0.7" right="0.7" top="0.78740157499999996" bottom="0.78740157499999996" header="0.3" footer="0.3"/>
  <pageSetup paperSize="9" scale="73" orientation="landscape" r:id="rId1"/>
  <headerFooter>
    <oddHeader>&amp;CLieferung, Montage und Inbetriebnahme einer Laserschneidanlage für die Modellbauwerkstatt Architektur  an der Hochschule Mainz 
Vergabenummer: 01/2026
Anlage 06 - Leistungs- und Preisblett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C4092B5CF6F64FAD0F4EB19C8585DE" ma:contentTypeVersion="3" ma:contentTypeDescription="Create a new document." ma:contentTypeScope="" ma:versionID="2b1a22b6db79c47d6ee5578988451990">
  <xsd:schema xmlns:xsd="http://www.w3.org/2001/XMLSchema" xmlns:xs="http://www.w3.org/2001/XMLSchema" xmlns:p="http://schemas.microsoft.com/office/2006/metadata/properties" xmlns:ns2="07fe3773-d1d6-4db0-8301-61f553a34eb1" targetNamespace="http://schemas.microsoft.com/office/2006/metadata/properties" ma:root="true" ma:fieldsID="79ac431b03b96f8a747763a4ade85e6e" ns2:_="">
    <xsd:import namespace="07fe3773-d1d6-4db0-8301-61f553a34e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fe3773-d1d6-4db0-8301-61f553a34e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AA3789-515D-4F17-8C4C-1195B35D0C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03184F-0251-44D1-850C-207C4BE98BED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07fe3773-d1d6-4db0-8301-61f553a34eb1"/>
  </ds:schemaRefs>
</ds:datastoreItem>
</file>

<file path=customXml/itemProps3.xml><?xml version="1.0" encoding="utf-8"?>
<ds:datastoreItem xmlns:ds="http://schemas.openxmlformats.org/officeDocument/2006/customXml" ds:itemID="{62C1BB22-A39E-4515-88D5-87B25F1AD0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fe3773-d1d6-4db0-8301-61f553a34e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Anlage 14 - Preisblatt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Mirjam Pfeifer</dc:creator>
  <cp:keywords/>
  <dc:description/>
  <cp:lastModifiedBy>Mirjam Föhr</cp:lastModifiedBy>
  <cp:revision/>
  <cp:lastPrinted>2026-01-22T05:51:19Z</cp:lastPrinted>
  <dcterms:created xsi:type="dcterms:W3CDTF">2015-06-05T18:19:34Z</dcterms:created>
  <dcterms:modified xsi:type="dcterms:W3CDTF">2026-03-16T10:50:21Z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0x01010038C4092B5CF6F64FAD0F4EB19C8585DE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Order">
    <vt:r8>70700</vt:r8>
  </property>
</Properties>
</file>